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15" windowWidth="20955" windowHeight="9720"/>
  </bookViews>
  <sheets>
    <sheet name="лист" sheetId="1" r:id="rId1"/>
  </sheets>
  <definedNames>
    <definedName name="_xlnm.Print_Area" localSheetId="0">лист!$A$1:$H$60</definedName>
  </definedNames>
  <calcPr calcId="124519"/>
</workbook>
</file>

<file path=xl/calcChain.xml><?xml version="1.0" encoding="utf-8"?>
<calcChain xmlns="http://schemas.openxmlformats.org/spreadsheetml/2006/main">
  <c r="H57" i="1"/>
  <c r="G57"/>
  <c r="E57"/>
  <c r="D57"/>
  <c r="C57"/>
  <c r="H56"/>
  <c r="G56"/>
  <c r="F56"/>
  <c r="H55"/>
  <c r="G55"/>
  <c r="F55"/>
  <c r="H54"/>
  <c r="G54"/>
  <c r="F54"/>
  <c r="H53"/>
  <c r="G53"/>
  <c r="F53"/>
  <c r="H52"/>
  <c r="G52"/>
  <c r="F52"/>
  <c r="H51"/>
  <c r="G51"/>
  <c r="F51"/>
  <c r="H50"/>
  <c r="G50"/>
  <c r="F50"/>
  <c r="H49"/>
  <c r="G49"/>
  <c r="F49"/>
  <c r="H48"/>
  <c r="G48"/>
  <c r="F48"/>
  <c r="H47"/>
  <c r="G47"/>
  <c r="F47"/>
  <c r="H42"/>
  <c r="G42"/>
  <c r="F42"/>
  <c r="H41"/>
  <c r="G41"/>
  <c r="F41"/>
  <c r="F40"/>
  <c r="H39"/>
  <c r="G39"/>
  <c r="F39"/>
  <c r="E38"/>
  <c r="F38" s="1"/>
  <c r="D38"/>
  <c r="G38" s="1"/>
  <c r="C38"/>
  <c r="H38" s="1"/>
  <c r="H36"/>
  <c r="G36"/>
  <c r="F36"/>
  <c r="H35"/>
  <c r="G35"/>
  <c r="F35"/>
  <c r="H34"/>
  <c r="G34"/>
  <c r="F34"/>
  <c r="H33"/>
  <c r="G33"/>
  <c r="F33"/>
  <c r="H32"/>
  <c r="G32"/>
  <c r="F32"/>
  <c r="H31"/>
  <c r="G31"/>
  <c r="F31"/>
  <c r="H30"/>
  <c r="G30"/>
  <c r="F30"/>
  <c r="H29"/>
  <c r="G29"/>
  <c r="F29"/>
  <c r="H28"/>
  <c r="G28"/>
  <c r="F28"/>
  <c r="H27"/>
  <c r="G27"/>
  <c r="F27"/>
  <c r="H26"/>
  <c r="G26"/>
  <c r="F26"/>
  <c r="H25"/>
  <c r="G25"/>
  <c r="F25"/>
  <c r="H24"/>
  <c r="G24"/>
  <c r="F24"/>
  <c r="H23"/>
  <c r="G23"/>
  <c r="F23"/>
  <c r="H22"/>
  <c r="G22"/>
  <c r="F22"/>
  <c r="H21"/>
  <c r="G21"/>
  <c r="F21"/>
  <c r="E21"/>
  <c r="D21"/>
  <c r="C21"/>
  <c r="F20"/>
  <c r="H19"/>
  <c r="F19"/>
  <c r="F18"/>
  <c r="H17"/>
  <c r="G17"/>
  <c r="F17"/>
  <c r="H16"/>
  <c r="G16"/>
  <c r="F16"/>
  <c r="H15"/>
  <c r="G15"/>
  <c r="F15"/>
  <c r="H14"/>
  <c r="G14"/>
  <c r="F14"/>
  <c r="H13"/>
  <c r="G13"/>
  <c r="F13"/>
  <c r="H12"/>
  <c r="G12"/>
  <c r="F12"/>
  <c r="H11"/>
  <c r="G11"/>
  <c r="F11"/>
  <c r="H10"/>
  <c r="G10"/>
  <c r="F10"/>
  <c r="F9"/>
  <c r="H8"/>
  <c r="G8"/>
  <c r="F8"/>
  <c r="H7"/>
  <c r="G7"/>
  <c r="F7"/>
  <c r="H6"/>
  <c r="G6"/>
  <c r="F6"/>
  <c r="H5"/>
  <c r="G5"/>
  <c r="F5"/>
  <c r="E5"/>
  <c r="E37" s="1"/>
  <c r="D5"/>
  <c r="D37" s="1"/>
  <c r="D43" s="1"/>
  <c r="C5"/>
  <c r="C37" s="1"/>
  <c r="C43" s="1"/>
  <c r="C58" l="1"/>
  <c r="F57"/>
  <c r="D58"/>
  <c r="E43"/>
  <c r="F37"/>
  <c r="G37"/>
  <c r="H37"/>
  <c r="F43" l="1"/>
  <c r="G43"/>
  <c r="H43"/>
  <c r="E58"/>
  <c r="G58" s="1"/>
</calcChain>
</file>

<file path=xl/sharedStrings.xml><?xml version="1.0" encoding="utf-8"?>
<sst xmlns="http://schemas.openxmlformats.org/spreadsheetml/2006/main" count="92" uniqueCount="80">
  <si>
    <t>Исполнение доходной части бюджета города Ставрополя за полугодие 2023 года</t>
  </si>
  <si>
    <t>(тыс. рублей)</t>
  </si>
  <si>
    <t>№ п/п</t>
  </si>
  <si>
    <t>Наименование показателей</t>
  </si>
  <si>
    <t>План на                    2023 год</t>
  </si>
  <si>
    <t>План на             полугодие            2023 года</t>
  </si>
  <si>
    <t xml:space="preserve">Факт за                    полугодие                       2023 года </t>
  </si>
  <si>
    <t>Отклонение</t>
  </si>
  <si>
    <t>% исполнения плана за полугодие 2023 года</t>
  </si>
  <si>
    <t>% исполнения плана на  2023 год</t>
  </si>
  <si>
    <t>Налоговые доходы</t>
  </si>
  <si>
    <t>Налог на доходы физических лиц</t>
  </si>
  <si>
    <t>Акцизы по подакцизным товарам (продукции)</t>
  </si>
  <si>
    <t>Налог, взимаемый в связи с применением упрощенной системы налогообложения</t>
  </si>
  <si>
    <t>Единый налог на вмененный доход для отдельных видов деятельности</t>
  </si>
  <si>
    <t>-</t>
  </si>
  <si>
    <t>Единый  сельскохозяйственный налог</t>
  </si>
  <si>
    <t>Налог, взимаемый в связи с применением патентной системы</t>
  </si>
  <si>
    <t>Налог на имущество физических лиц</t>
  </si>
  <si>
    <t>Земельный налог, в т.ч.:</t>
  </si>
  <si>
    <t>юридические лица</t>
  </si>
  <si>
    <t>физические лица</t>
  </si>
  <si>
    <t>Государственная пошлина, в т.ч.:</t>
  </si>
  <si>
    <t>по делам, рассматр. в судах общ. юрисдикции</t>
  </si>
  <si>
    <t>за выдачу разрешения на уст.рекламной конструкции</t>
  </si>
  <si>
    <t>за выдачу разрешения на перевозку грузов</t>
  </si>
  <si>
    <t>Задолженность и перерасчеты по отмененным налогам, сборам и иным обязательным платежам</t>
  </si>
  <si>
    <t>Неналоговые доходы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</si>
  <si>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</si>
  <si>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</si>
  <si>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13</t>
  </si>
  <si>
    <t>Доходы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</si>
  <si>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</si>
  <si>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</si>
  <si>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Прочие поступления от использования  имущества, находящегося в собственности городских округов, в т.ч.:</t>
  </si>
  <si>
    <t>плата по договорам и плата за право заключения договора на установку и эксплуатацию рекламной конструкции</t>
  </si>
  <si>
    <t>плата за найм жил. помещений</t>
  </si>
  <si>
    <t>Плата за негативное воздействие на окружающую среду</t>
  </si>
  <si>
    <t xml:space="preserve">Прочие доходы от оказания платных услуг (работ) получателями средств бюджетов городских округов 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</si>
  <si>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</si>
  <si>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находящихся в государственной и муниципальной собственности</t>
  </si>
  <si>
    <t>Административные платежи и сборы</t>
  </si>
  <si>
    <t>Штрафные санкции, возмещение ущерба</t>
  </si>
  <si>
    <t>Прочие неналоговые доходы</t>
  </si>
  <si>
    <t>Итого налоговые и неналоговые доходы</t>
  </si>
  <si>
    <t>Безвозмездные перечисления</t>
  </si>
  <si>
    <t xml:space="preserve">из них:                                                                                                    Безвозмездные поступления от других бюджетов </t>
  </si>
  <si>
    <t>Безвозмездные поступления от государственных (муниципальных) организаций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</si>
  <si>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</si>
  <si>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Возврат остатков прошлых лет субсидий и субвенций из бюджетов городских округов</t>
  </si>
  <si>
    <t>Всего доходов</t>
  </si>
  <si>
    <t>РАСХОДЫ</t>
  </si>
  <si>
    <t>Код раздела</t>
  </si>
  <si>
    <t>Наименование раздела бюджетной классифкации</t>
  </si>
  <si>
    <t xml:space="preserve">Факт за                    полугодие                        2023 года </t>
  </si>
  <si>
    <t>% исполнения плана  за  полугодие 2023 года</t>
  </si>
  <si>
    <t>0100</t>
  </si>
  <si>
    <t>Общегосударственные вопросы</t>
  </si>
  <si>
    <t>0300</t>
  </si>
  <si>
    <t>Национальная безопасность и правоохранительная деятельность</t>
  </si>
  <si>
    <t>0400</t>
  </si>
  <si>
    <t>Национальная экономика</t>
  </si>
  <si>
    <t>0500</t>
  </si>
  <si>
    <t>Жилищно-коммунальное хозяйство</t>
  </si>
  <si>
    <t>0700</t>
  </si>
  <si>
    <t>Образование</t>
  </si>
  <si>
    <t>0800</t>
  </si>
  <si>
    <t xml:space="preserve">Культура, кинематография </t>
  </si>
  <si>
    <t>1000</t>
  </si>
  <si>
    <t>Социальная политика</t>
  </si>
  <si>
    <t>1100</t>
  </si>
  <si>
    <t>Физическая культура и спорт</t>
  </si>
  <si>
    <t>1200</t>
  </si>
  <si>
    <t>Средства массовой информации</t>
  </si>
  <si>
    <t>1300</t>
  </si>
  <si>
    <t>Обслуживание государственного и муниципального долга</t>
  </si>
  <si>
    <t>Всего  расходов:</t>
  </si>
  <si>
    <t>Дефицит ( - ); профицит ( + )</t>
  </si>
  <si>
    <t xml:space="preserve">Заместитель главы администрации города Ставрополя, руководитель комитета финансов и бюджета администрации города Ставрополя  </t>
  </si>
  <si>
    <t>Н.А. Бондаренко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</si>
</sst>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5">
    <font>
      <sz val="10"/>
      <color theme="1"/>
      <name val="Arial Cyr"/>
    </font>
    <font>
      <sz val="10"/>
      <name val="Times New Roman"/>
    </font>
    <font>
      <sz val="12"/>
      <name val="Times New Roman"/>
    </font>
    <font>
      <b/>
      <sz val="11"/>
      <name val="Times New Roman"/>
    </font>
    <font>
      <sz val="11"/>
      <name val="Arial Cyr"/>
    </font>
    <font>
      <sz val="11"/>
      <name val="Times New Roman"/>
    </font>
    <font>
      <b/>
      <sz val="10"/>
      <name val="Times New Roman"/>
    </font>
    <font>
      <sz val="11"/>
      <color indexed="64"/>
      <name val="Times New Roman"/>
    </font>
    <font>
      <i/>
      <sz val="9"/>
      <name val="Times New Roman"/>
    </font>
    <font>
      <i/>
      <sz val="11"/>
      <name val="Times New Roman"/>
    </font>
    <font>
      <i/>
      <sz val="11"/>
      <color indexed="64"/>
      <name val="Times New Roman"/>
    </font>
    <font>
      <i/>
      <sz val="10"/>
      <name val="Times New Roman"/>
    </font>
    <font>
      <sz val="12"/>
      <color theme="1"/>
      <name val="Times New Roman"/>
    </font>
    <font>
      <sz val="12"/>
      <name val="Arial Cyr"/>
    </font>
    <font>
      <sz val="10"/>
      <color theme="1"/>
      <name val="Arial Cyr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indexed="65"/>
      </patternFill>
    </fill>
  </fills>
  <borders count="2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2">
    <xf numFmtId="0" fontId="0" fillId="0" borderId="0"/>
    <xf numFmtId="0" fontId="14" fillId="0" borderId="0"/>
  </cellStyleXfs>
  <cellXfs count="9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1" fillId="2" borderId="0" xfId="0" applyFont="1" applyFill="1" applyAlignment="1">
      <alignment wrapText="1"/>
    </xf>
    <xf numFmtId="0" fontId="1" fillId="2" borderId="0" xfId="0" applyFont="1" applyFill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14" fontId="5" fillId="0" borderId="2" xfId="0" applyNumberFormat="1" applyFont="1" applyBorder="1" applyAlignment="1">
      <alignment horizontal="center" vertical="center" wrapText="1"/>
    </xf>
    <xf numFmtId="14" fontId="5" fillId="0" borderId="3" xfId="0" applyNumberFormat="1" applyFont="1" applyBorder="1" applyAlignment="1">
      <alignment horizontal="center" vertical="center" wrapText="1"/>
    </xf>
    <xf numFmtId="0" fontId="6" fillId="0" borderId="0" xfId="0" applyFont="1"/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 wrapText="1"/>
    </xf>
    <xf numFmtId="3" fontId="3" fillId="2" borderId="6" xfId="0" applyNumberFormat="1" applyFont="1" applyFill="1" applyBorder="1"/>
    <xf numFmtId="3" fontId="3" fillId="0" borderId="6" xfId="0" applyNumberFormat="1" applyFont="1" applyBorder="1"/>
    <xf numFmtId="3" fontId="3" fillId="0" borderId="5" xfId="0" applyNumberFormat="1" applyFont="1" applyBorder="1"/>
    <xf numFmtId="164" fontId="3" fillId="0" borderId="5" xfId="0" applyNumberFormat="1" applyFont="1" applyBorder="1"/>
    <xf numFmtId="164" fontId="3" fillId="0" borderId="7" xfId="0" applyNumberFormat="1" applyFont="1" applyBorder="1"/>
    <xf numFmtId="0" fontId="5" fillId="0" borderId="4" xfId="0" applyFont="1" applyBorder="1" applyAlignment="1">
      <alignment horizontal="center"/>
    </xf>
    <xf numFmtId="0" fontId="5" fillId="0" borderId="8" xfId="0" applyFont="1" applyBorder="1" applyAlignment="1">
      <alignment wrapText="1"/>
    </xf>
    <xf numFmtId="3" fontId="7" fillId="3" borderId="5" xfId="0" applyNumberFormat="1" applyFont="1" applyFill="1" applyBorder="1"/>
    <xf numFmtId="3" fontId="5" fillId="0" borderId="9" xfId="0" applyNumberFormat="1" applyFont="1" applyBorder="1"/>
    <xf numFmtId="164" fontId="5" fillId="0" borderId="5" xfId="0" applyNumberFormat="1" applyFont="1" applyBorder="1"/>
    <xf numFmtId="164" fontId="5" fillId="0" borderId="7" xfId="0" applyNumberFormat="1" applyFont="1" applyBorder="1"/>
    <xf numFmtId="3" fontId="7" fillId="0" borderId="5" xfId="0" applyNumberFormat="1" applyFont="1" applyBorder="1"/>
    <xf numFmtId="0" fontId="5" fillId="0" borderId="4" xfId="0" applyFont="1" applyBorder="1" applyAlignment="1">
      <alignment horizontal="center" vertical="center"/>
    </xf>
    <xf numFmtId="0" fontId="7" fillId="3" borderId="5" xfId="0" applyFont="1" applyFill="1" applyBorder="1"/>
    <xf numFmtId="164" fontId="5" fillId="0" borderId="5" xfId="0" applyNumberFormat="1" applyFont="1" applyBorder="1" applyAlignment="1">
      <alignment horizontal="right"/>
    </xf>
    <xf numFmtId="164" fontId="5" fillId="0" borderId="7" xfId="0" applyNumberFormat="1" applyFont="1" applyBorder="1" applyAlignment="1">
      <alignment horizontal="right"/>
    </xf>
    <xf numFmtId="0" fontId="8" fillId="0" borderId="0" xfId="0" applyFont="1"/>
    <xf numFmtId="0" fontId="9" fillId="0" borderId="8" xfId="0" applyFont="1" applyBorder="1" applyAlignment="1">
      <alignment wrapText="1"/>
    </xf>
    <xf numFmtId="3" fontId="10" fillId="3" borderId="5" xfId="0" applyNumberFormat="1" applyFont="1" applyFill="1" applyBorder="1"/>
    <xf numFmtId="3" fontId="9" fillId="0" borderId="9" xfId="0" applyNumberFormat="1" applyFont="1" applyBorder="1"/>
    <xf numFmtId="164" fontId="9" fillId="0" borderId="5" xfId="0" applyNumberFormat="1" applyFont="1" applyBorder="1"/>
    <xf numFmtId="164" fontId="9" fillId="0" borderId="7" xfId="0" applyNumberFormat="1" applyFont="1" applyBorder="1"/>
    <xf numFmtId="0" fontId="11" fillId="0" borderId="0" xfId="0" applyFont="1"/>
    <xf numFmtId="3" fontId="10" fillId="0" borderId="5" xfId="0" applyNumberFormat="1" applyFont="1" applyBorder="1"/>
    <xf numFmtId="0" fontId="10" fillId="3" borderId="5" xfId="0" applyFont="1" applyFill="1" applyBorder="1"/>
    <xf numFmtId="0" fontId="10" fillId="0" borderId="5" xfId="0" applyFont="1" applyBorder="1"/>
    <xf numFmtId="164" fontId="9" fillId="0" borderId="5" xfId="0" applyNumberFormat="1" applyFont="1" applyBorder="1" applyAlignment="1">
      <alignment horizontal="right"/>
    </xf>
    <xf numFmtId="164" fontId="9" fillId="0" borderId="7" xfId="0" applyNumberFormat="1" applyFont="1" applyBorder="1" applyAlignment="1">
      <alignment horizontal="right"/>
    </xf>
    <xf numFmtId="0" fontId="7" fillId="0" borderId="5" xfId="0" applyFont="1" applyBorder="1"/>
    <xf numFmtId="0" fontId="3" fillId="0" borderId="4" xfId="0" applyFont="1" applyBorder="1" applyAlignment="1">
      <alignment horizontal="center" vertical="center"/>
    </xf>
    <xf numFmtId="3" fontId="3" fillId="2" borderId="10" xfId="0" applyNumberFormat="1" applyFont="1" applyFill="1" applyBorder="1"/>
    <xf numFmtId="49" fontId="5" fillId="0" borderId="4" xfId="0" applyNumberFormat="1" applyFont="1" applyBorder="1" applyAlignment="1">
      <alignment horizontal="center" vertical="center"/>
    </xf>
    <xf numFmtId="0" fontId="5" fillId="0" borderId="8" xfId="0" applyFont="1" applyBorder="1" applyAlignment="1">
      <alignment vertical="center" wrapText="1"/>
    </xf>
    <xf numFmtId="3" fontId="3" fillId="2" borderId="11" xfId="0" applyNumberFormat="1" applyFont="1" applyFill="1" applyBorder="1"/>
    <xf numFmtId="0" fontId="3" fillId="0" borderId="5" xfId="0" applyFont="1" applyBorder="1" applyAlignment="1">
      <alignment wrapText="1"/>
    </xf>
    <xf numFmtId="0" fontId="5" fillId="2" borderId="8" xfId="0" applyFont="1" applyFill="1" applyBorder="1" applyAlignment="1">
      <alignment wrapText="1"/>
    </xf>
    <xf numFmtId="3" fontId="3" fillId="2" borderId="14" xfId="0" applyNumberFormat="1" applyFont="1" applyFill="1" applyBorder="1"/>
    <xf numFmtId="3" fontId="3" fillId="0" borderId="14" xfId="0" applyNumberFormat="1" applyFont="1" applyBorder="1"/>
    <xf numFmtId="3" fontId="3" fillId="0" borderId="13" xfId="0" applyNumberFormat="1" applyFont="1" applyBorder="1"/>
    <xf numFmtId="164" fontId="3" fillId="0" borderId="13" xfId="0" applyNumberFormat="1" applyFont="1" applyBorder="1"/>
    <xf numFmtId="164" fontId="3" fillId="0" borderId="15" xfId="0" applyNumberFormat="1" applyFont="1" applyBorder="1"/>
    <xf numFmtId="0" fontId="3" fillId="0" borderId="0" xfId="0" applyFont="1" applyAlignment="1">
      <alignment horizontal="left" wrapText="1"/>
    </xf>
    <xf numFmtId="3" fontId="3" fillId="2" borderId="0" xfId="0" applyNumberFormat="1" applyFont="1" applyFill="1"/>
    <xf numFmtId="3" fontId="3" fillId="0" borderId="0" xfId="0" applyNumberFormat="1" applyFont="1"/>
    <xf numFmtId="164" fontId="3" fillId="0" borderId="0" xfId="0" applyNumberFormat="1" applyFont="1"/>
    <xf numFmtId="49" fontId="5" fillId="0" borderId="4" xfId="0" applyNumberFormat="1" applyFont="1" applyBorder="1" applyAlignment="1">
      <alignment horizontal="center"/>
    </xf>
    <xf numFmtId="0" fontId="5" fillId="0" borderId="5" xfId="0" applyFont="1" applyBorder="1" applyAlignment="1">
      <alignment horizontal="left" wrapText="1"/>
    </xf>
    <xf numFmtId="0" fontId="5" fillId="0" borderId="5" xfId="0" applyFont="1" applyBorder="1" applyAlignment="1">
      <alignment wrapText="1"/>
    </xf>
    <xf numFmtId="0" fontId="5" fillId="0" borderId="4" xfId="0" applyFont="1" applyBorder="1"/>
    <xf numFmtId="3" fontId="3" fillId="2" borderId="5" xfId="0" applyNumberFormat="1" applyFont="1" applyFill="1" applyBorder="1" applyAlignment="1">
      <alignment horizontal="right"/>
    </xf>
    <xf numFmtId="164" fontId="3" fillId="2" borderId="5" xfId="0" applyNumberFormat="1" applyFont="1" applyFill="1" applyBorder="1" applyAlignment="1">
      <alignment horizontal="right" wrapText="1"/>
    </xf>
    <xf numFmtId="165" fontId="3" fillId="2" borderId="7" xfId="0" applyNumberFormat="1" applyFont="1" applyFill="1" applyBorder="1"/>
    <xf numFmtId="49" fontId="5" fillId="0" borderId="12" xfId="0" applyNumberFormat="1" applyFont="1" applyBorder="1"/>
    <xf numFmtId="0" fontId="3" fillId="0" borderId="13" xfId="0" applyFont="1" applyBorder="1" applyAlignment="1">
      <alignment wrapText="1"/>
    </xf>
    <xf numFmtId="3" fontId="3" fillId="2" borderId="13" xfId="0" applyNumberFormat="1" applyFont="1" applyFill="1" applyBorder="1" applyAlignment="1">
      <alignment wrapText="1"/>
    </xf>
    <xf numFmtId="3" fontId="3" fillId="2" borderId="15" xfId="0" applyNumberFormat="1" applyFont="1" applyFill="1" applyBorder="1" applyAlignment="1">
      <alignment wrapText="1"/>
    </xf>
    <xf numFmtId="3" fontId="6" fillId="0" borderId="0" xfId="0" applyNumberFormat="1" applyFont="1"/>
    <xf numFmtId="0" fontId="0" fillId="2" borderId="0" xfId="0" applyFill="1"/>
    <xf numFmtId="0" fontId="13" fillId="2" borderId="0" xfId="0" applyFont="1" applyFill="1" applyAlignment="1">
      <alignment wrapText="1"/>
    </xf>
    <xf numFmtId="0" fontId="2" fillId="2" borderId="0" xfId="0" applyFont="1" applyFill="1"/>
    <xf numFmtId="0" fontId="2" fillId="0" borderId="0" xfId="0" applyFon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0" fillId="0" borderId="0" xfId="0"/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5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wrapText="1"/>
    </xf>
    <xf numFmtId="0" fontId="3" fillId="0" borderId="5" xfId="0" applyFont="1" applyBorder="1" applyAlignment="1">
      <alignment horizontal="left" wrapText="1"/>
    </xf>
    <xf numFmtId="0" fontId="1" fillId="0" borderId="0" xfId="0" applyFont="1" applyAlignment="1">
      <alignment wrapText="1"/>
    </xf>
    <xf numFmtId="0" fontId="12" fillId="0" borderId="0" xfId="0" applyFont="1" applyAlignment="1">
      <alignment horizontal="left" vertical="top" wrapText="1"/>
    </xf>
    <xf numFmtId="0" fontId="13" fillId="0" borderId="0" xfId="0" applyFont="1" applyAlignment="1">
      <alignment wrapText="1"/>
    </xf>
    <xf numFmtId="0" fontId="13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5" fillId="0" borderId="16" xfId="0" applyFont="1" applyBorder="1" applyAlignment="1">
      <alignment horizontal="center" vertical="top"/>
    </xf>
    <xf numFmtId="0" fontId="5" fillId="0" borderId="17" xfId="0" applyFont="1" applyBorder="1" applyAlignment="1">
      <alignment horizontal="center" vertical="top"/>
    </xf>
    <xf numFmtId="0" fontId="4" fillId="0" borderId="18" xfId="0" applyFont="1" applyBorder="1" applyAlignment="1">
      <alignment horizontal="center" vertical="top"/>
    </xf>
    <xf numFmtId="0" fontId="3" fillId="0" borderId="19" xfId="0" applyFont="1" applyBorder="1" applyAlignment="1">
      <alignment wrapText="1"/>
    </xf>
    <xf numFmtId="0" fontId="3" fillId="0" borderId="20" xfId="0" applyFont="1" applyBorder="1" applyAlignment="1">
      <alignment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 xmlns:x14="http://schemas.microsoft.com/office/spreadsheetml/2009/9/main">
    <ext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63"/>
  <sheetViews>
    <sheetView tabSelected="1" zoomScale="80" workbookViewId="0">
      <selection activeCell="D23" sqref="D23"/>
    </sheetView>
  </sheetViews>
  <sheetFormatPr defaultRowHeight="12.75"/>
  <cols>
    <col min="1" max="1" width="7.85546875" style="2" customWidth="1"/>
    <col min="2" max="2" width="58.140625" style="3" customWidth="1"/>
    <col min="3" max="3" width="13.5703125" style="4" customWidth="1"/>
    <col min="4" max="4" width="13.140625" style="5" customWidth="1"/>
    <col min="5" max="5" width="13.28515625" style="1" customWidth="1"/>
    <col min="6" max="6" width="13.5703125" style="1" customWidth="1"/>
    <col min="7" max="7" width="11.42578125" style="1" customWidth="1"/>
    <col min="8" max="8" width="10.28515625" style="1" customWidth="1"/>
    <col min="9" max="16384" width="9.140625" style="1"/>
  </cols>
  <sheetData>
    <row r="1" spans="1:8" ht="15.75">
      <c r="F1" s="77"/>
      <c r="G1" s="78"/>
      <c r="H1" s="78"/>
    </row>
    <row r="2" spans="1:8" ht="13.15" customHeight="1">
      <c r="A2" s="79" t="s">
        <v>0</v>
      </c>
      <c r="B2" s="80"/>
      <c r="C2" s="80"/>
      <c r="D2" s="80"/>
      <c r="E2" s="80"/>
      <c r="F2" s="80"/>
      <c r="G2" s="80"/>
      <c r="H2" s="80"/>
    </row>
    <row r="3" spans="1:8" ht="15">
      <c r="G3" s="81" t="s">
        <v>1</v>
      </c>
      <c r="H3" s="81"/>
    </row>
    <row r="4" spans="1:8" ht="78.75" customHeight="1">
      <c r="A4" s="6" t="s">
        <v>2</v>
      </c>
      <c r="B4" s="7" t="s">
        <v>3</v>
      </c>
      <c r="C4" s="8" t="s">
        <v>4</v>
      </c>
      <c r="D4" s="8" t="s">
        <v>5</v>
      </c>
      <c r="E4" s="9" t="s">
        <v>6</v>
      </c>
      <c r="F4" s="10" t="s">
        <v>7</v>
      </c>
      <c r="G4" s="10" t="s">
        <v>8</v>
      </c>
      <c r="H4" s="11" t="s">
        <v>9</v>
      </c>
    </row>
    <row r="5" spans="1:8" s="12" customFormat="1" ht="14.25">
      <c r="A5" s="13"/>
      <c r="B5" s="14" t="s">
        <v>10</v>
      </c>
      <c r="C5" s="15">
        <f>C6+C7+C8+C9+C10+C11+C12+C13+C16+C20</f>
        <v>5636238</v>
      </c>
      <c r="D5" s="15">
        <f>D6+D7+D8+D9+D10+D11+D12+D13+D16+D20</f>
        <v>2003626</v>
      </c>
      <c r="E5" s="16">
        <f>E6+E7+E8+E9+E10+E11+E12+E13+E16+E20</f>
        <v>2003726</v>
      </c>
      <c r="F5" s="17">
        <f t="shared" ref="F5:F43" si="0">E5-D5</f>
        <v>100</v>
      </c>
      <c r="G5" s="18">
        <f t="shared" ref="G5:G43" si="1">E5/D5*100</f>
        <v>100.00499095140509</v>
      </c>
      <c r="H5" s="19">
        <f t="shared" ref="H5:H43" si="2">E5/C5*100</f>
        <v>35.550769857482948</v>
      </c>
    </row>
    <row r="6" spans="1:8" ht="15">
      <c r="A6" s="20">
        <v>1</v>
      </c>
      <c r="B6" s="21" t="s">
        <v>11</v>
      </c>
      <c r="C6" s="22">
        <v>3567304</v>
      </c>
      <c r="D6" s="22">
        <v>1349979</v>
      </c>
      <c r="E6" s="22">
        <v>1355573</v>
      </c>
      <c r="F6" s="23">
        <f t="shared" si="0"/>
        <v>5594</v>
      </c>
      <c r="G6" s="24">
        <f t="shared" si="1"/>
        <v>100.41437681623195</v>
      </c>
      <c r="H6" s="25">
        <f t="shared" si="2"/>
        <v>37.999929358417447</v>
      </c>
    </row>
    <row r="7" spans="1:8" ht="15">
      <c r="A7" s="20">
        <v>2</v>
      </c>
      <c r="B7" s="21" t="s">
        <v>12</v>
      </c>
      <c r="C7" s="22">
        <v>29455</v>
      </c>
      <c r="D7" s="22">
        <v>14321</v>
      </c>
      <c r="E7" s="26">
        <v>14351</v>
      </c>
      <c r="F7" s="23">
        <f t="shared" si="0"/>
        <v>30</v>
      </c>
      <c r="G7" s="24">
        <f t="shared" si="1"/>
        <v>100.20948257803227</v>
      </c>
      <c r="H7" s="25">
        <f t="shared" si="2"/>
        <v>48.721778984892211</v>
      </c>
    </row>
    <row r="8" spans="1:8" ht="30">
      <c r="A8" s="27">
        <v>3</v>
      </c>
      <c r="B8" s="21" t="s">
        <v>13</v>
      </c>
      <c r="C8" s="22">
        <v>630773</v>
      </c>
      <c r="D8" s="22">
        <v>336709</v>
      </c>
      <c r="E8" s="26">
        <v>342798</v>
      </c>
      <c r="F8" s="23">
        <f t="shared" si="0"/>
        <v>6089</v>
      </c>
      <c r="G8" s="24">
        <f t="shared" si="1"/>
        <v>101.80838647021613</v>
      </c>
      <c r="H8" s="25">
        <f t="shared" si="2"/>
        <v>54.345699641550929</v>
      </c>
    </row>
    <row r="9" spans="1:8" ht="30">
      <c r="A9" s="27">
        <v>4</v>
      </c>
      <c r="B9" s="21" t="s">
        <v>14</v>
      </c>
      <c r="C9" s="28">
        <v>0</v>
      </c>
      <c r="D9" s="28">
        <v>0</v>
      </c>
      <c r="E9" s="26">
        <v>-5622</v>
      </c>
      <c r="F9" s="23">
        <f t="shared" si="0"/>
        <v>-5622</v>
      </c>
      <c r="G9" s="29" t="s">
        <v>15</v>
      </c>
      <c r="H9" s="30" t="s">
        <v>15</v>
      </c>
    </row>
    <row r="10" spans="1:8" ht="15">
      <c r="A10" s="27">
        <v>5</v>
      </c>
      <c r="B10" s="21" t="s">
        <v>16</v>
      </c>
      <c r="C10" s="22">
        <v>12306</v>
      </c>
      <c r="D10" s="22">
        <v>10365</v>
      </c>
      <c r="E10" s="26">
        <v>6713</v>
      </c>
      <c r="F10" s="23">
        <f t="shared" si="0"/>
        <v>-3652</v>
      </c>
      <c r="G10" s="24">
        <f t="shared" si="1"/>
        <v>64.766039556198749</v>
      </c>
      <c r="H10" s="25">
        <f t="shared" si="2"/>
        <v>54.550625711035273</v>
      </c>
    </row>
    <row r="11" spans="1:8" ht="30">
      <c r="A11" s="27">
        <v>6</v>
      </c>
      <c r="B11" s="21" t="s">
        <v>17</v>
      </c>
      <c r="C11" s="22">
        <v>114950</v>
      </c>
      <c r="D11" s="22">
        <v>56189</v>
      </c>
      <c r="E11" s="22">
        <v>50389</v>
      </c>
      <c r="F11" s="23">
        <f t="shared" si="0"/>
        <v>-5800</v>
      </c>
      <c r="G11" s="24">
        <f t="shared" si="1"/>
        <v>89.677694922493728</v>
      </c>
      <c r="H11" s="25">
        <f t="shared" si="2"/>
        <v>43.83558068725533</v>
      </c>
    </row>
    <row r="12" spans="1:8" ht="15">
      <c r="A12" s="27">
        <v>7</v>
      </c>
      <c r="B12" s="21" t="s">
        <v>18</v>
      </c>
      <c r="C12" s="22">
        <v>692071</v>
      </c>
      <c r="D12" s="22">
        <v>32823</v>
      </c>
      <c r="E12" s="26">
        <v>33144</v>
      </c>
      <c r="F12" s="23">
        <f t="shared" si="0"/>
        <v>321</v>
      </c>
      <c r="G12" s="24">
        <f t="shared" si="1"/>
        <v>100.97797276300156</v>
      </c>
      <c r="H12" s="25">
        <f t="shared" si="2"/>
        <v>4.7891040081147747</v>
      </c>
    </row>
    <row r="13" spans="1:8" ht="15">
      <c r="A13" s="82">
        <v>8</v>
      </c>
      <c r="B13" s="21" t="s">
        <v>19</v>
      </c>
      <c r="C13" s="22">
        <v>497846</v>
      </c>
      <c r="D13" s="22">
        <v>156264</v>
      </c>
      <c r="E13" s="22">
        <v>156573</v>
      </c>
      <c r="F13" s="23">
        <f t="shared" si="0"/>
        <v>309</v>
      </c>
      <c r="G13" s="24">
        <f t="shared" si="1"/>
        <v>100.1977422822915</v>
      </c>
      <c r="H13" s="25">
        <f t="shared" si="2"/>
        <v>31.450086974686954</v>
      </c>
    </row>
    <row r="14" spans="1:8" s="31" customFormat="1" ht="15">
      <c r="A14" s="83"/>
      <c r="B14" s="32" t="s">
        <v>20</v>
      </c>
      <c r="C14" s="33">
        <v>343992</v>
      </c>
      <c r="D14" s="33">
        <v>142374</v>
      </c>
      <c r="E14" s="33">
        <v>148587</v>
      </c>
      <c r="F14" s="34">
        <f t="shared" si="0"/>
        <v>6213</v>
      </c>
      <c r="G14" s="35">
        <f t="shared" si="1"/>
        <v>104.36385856968266</v>
      </c>
      <c r="H14" s="36">
        <f t="shared" si="2"/>
        <v>43.194899881392587</v>
      </c>
    </row>
    <row r="15" spans="1:8" s="31" customFormat="1" ht="15">
      <c r="A15" s="83"/>
      <c r="B15" s="32" t="s">
        <v>21</v>
      </c>
      <c r="C15" s="33">
        <v>153854</v>
      </c>
      <c r="D15" s="33">
        <v>13890</v>
      </c>
      <c r="E15" s="33">
        <v>7986</v>
      </c>
      <c r="F15" s="34">
        <f t="shared" si="0"/>
        <v>-5904</v>
      </c>
      <c r="G15" s="35">
        <f t="shared" si="1"/>
        <v>57.494600431965445</v>
      </c>
      <c r="H15" s="36">
        <f t="shared" si="2"/>
        <v>5.1906352776008431</v>
      </c>
    </row>
    <row r="16" spans="1:8" ht="15">
      <c r="A16" s="82">
        <v>9</v>
      </c>
      <c r="B16" s="21" t="s">
        <v>22</v>
      </c>
      <c r="C16" s="22">
        <v>91533</v>
      </c>
      <c r="D16" s="22">
        <v>46976</v>
      </c>
      <c r="E16" s="22">
        <v>49807</v>
      </c>
      <c r="F16" s="23">
        <f t="shared" si="0"/>
        <v>2831</v>
      </c>
      <c r="G16" s="24">
        <f t="shared" si="1"/>
        <v>106.02648160762942</v>
      </c>
      <c r="H16" s="25">
        <f t="shared" si="2"/>
        <v>54.414254968153564</v>
      </c>
    </row>
    <row r="17" spans="1:8" s="37" customFormat="1" ht="15">
      <c r="A17" s="82"/>
      <c r="B17" s="32" t="s">
        <v>23</v>
      </c>
      <c r="C17" s="33">
        <v>91530</v>
      </c>
      <c r="D17" s="33">
        <v>46976</v>
      </c>
      <c r="E17" s="38">
        <v>49807</v>
      </c>
      <c r="F17" s="34">
        <f t="shared" si="0"/>
        <v>2831</v>
      </c>
      <c r="G17" s="35">
        <f t="shared" si="1"/>
        <v>106.02648160762942</v>
      </c>
      <c r="H17" s="36">
        <f t="shared" si="2"/>
        <v>54.416038457336391</v>
      </c>
    </row>
    <row r="18" spans="1:8" s="37" customFormat="1" ht="15">
      <c r="A18" s="82"/>
      <c r="B18" s="32" t="s">
        <v>24</v>
      </c>
      <c r="C18" s="39">
        <v>0</v>
      </c>
      <c r="D18" s="39">
        <v>0</v>
      </c>
      <c r="E18" s="40">
        <v>0</v>
      </c>
      <c r="F18" s="34">
        <f t="shared" si="0"/>
        <v>0</v>
      </c>
      <c r="G18" s="41" t="s">
        <v>15</v>
      </c>
      <c r="H18" s="42" t="s">
        <v>15</v>
      </c>
    </row>
    <row r="19" spans="1:8" s="37" customFormat="1" ht="15">
      <c r="A19" s="83"/>
      <c r="B19" s="32" t="s">
        <v>25</v>
      </c>
      <c r="C19" s="39">
        <v>3</v>
      </c>
      <c r="D19" s="39">
        <v>0</v>
      </c>
      <c r="E19" s="40">
        <v>0</v>
      </c>
      <c r="F19" s="34">
        <f t="shared" si="0"/>
        <v>0</v>
      </c>
      <c r="G19" s="41" t="s">
        <v>15</v>
      </c>
      <c r="H19" s="42">
        <f t="shared" si="2"/>
        <v>0</v>
      </c>
    </row>
    <row r="20" spans="1:8" ht="30">
      <c r="A20" s="27">
        <v>10</v>
      </c>
      <c r="B20" s="21" t="s">
        <v>26</v>
      </c>
      <c r="C20" s="28">
        <v>0</v>
      </c>
      <c r="D20" s="28">
        <v>0</v>
      </c>
      <c r="E20" s="43">
        <v>0</v>
      </c>
      <c r="F20" s="23">
        <f t="shared" si="0"/>
        <v>0</v>
      </c>
      <c r="G20" s="29" t="s">
        <v>15</v>
      </c>
      <c r="H20" s="30" t="s">
        <v>15</v>
      </c>
    </row>
    <row r="21" spans="1:8" s="12" customFormat="1" ht="14.25">
      <c r="A21" s="44"/>
      <c r="B21" s="14" t="s">
        <v>27</v>
      </c>
      <c r="C21" s="45">
        <f>C22+C23+C24+C25+C26+C27+C30+C31+C32+C33+C34+C35+C36</f>
        <v>739132</v>
      </c>
      <c r="D21" s="45">
        <f>D22+D23+D24+D25+D26+D27+D30+D31+D32+D33+D34+D35+D36</f>
        <v>401500</v>
      </c>
      <c r="E21" s="45">
        <f>E22+E23+E24+E25+E26+E27+E30+E31+E32+E33+E34+E35+E36</f>
        <v>402664</v>
      </c>
      <c r="F21" s="17">
        <f t="shared" si="0"/>
        <v>1164</v>
      </c>
      <c r="G21" s="18">
        <f t="shared" si="1"/>
        <v>100.28991282689913</v>
      </c>
      <c r="H21" s="19">
        <f t="shared" si="2"/>
        <v>54.477955223153643</v>
      </c>
    </row>
    <row r="22" spans="1:8" ht="60">
      <c r="A22" s="27">
        <v>11</v>
      </c>
      <c r="B22" s="21" t="s">
        <v>28</v>
      </c>
      <c r="C22" s="22">
        <v>4563</v>
      </c>
      <c r="D22" s="22">
        <v>1560</v>
      </c>
      <c r="E22" s="26">
        <v>1983</v>
      </c>
      <c r="F22" s="23">
        <f t="shared" si="0"/>
        <v>423</v>
      </c>
      <c r="G22" s="24">
        <f t="shared" si="1"/>
        <v>127.11538461538461</v>
      </c>
      <c r="H22" s="25">
        <f t="shared" si="2"/>
        <v>43.458251150558844</v>
      </c>
    </row>
    <row r="23" spans="1:8" ht="75">
      <c r="A23" s="27">
        <v>12</v>
      </c>
      <c r="B23" s="21" t="s">
        <v>29</v>
      </c>
      <c r="C23" s="22">
        <v>450612</v>
      </c>
      <c r="D23" s="22">
        <v>239290</v>
      </c>
      <c r="E23" s="26">
        <v>225272</v>
      </c>
      <c r="F23" s="23">
        <f t="shared" si="0"/>
        <v>-14018</v>
      </c>
      <c r="G23" s="24">
        <f t="shared" si="1"/>
        <v>94.141836265619133</v>
      </c>
      <c r="H23" s="25">
        <f t="shared" si="2"/>
        <v>49.992454706044228</v>
      </c>
    </row>
    <row r="24" spans="1:8" ht="75">
      <c r="A24" s="46" t="s">
        <v>30</v>
      </c>
      <c r="B24" s="47" t="s">
        <v>31</v>
      </c>
      <c r="C24" s="22">
        <v>23546</v>
      </c>
      <c r="D24" s="22">
        <v>11772</v>
      </c>
      <c r="E24" s="22">
        <v>15417</v>
      </c>
      <c r="F24" s="23">
        <f t="shared" si="0"/>
        <v>3645</v>
      </c>
      <c r="G24" s="24">
        <f t="shared" si="1"/>
        <v>130.96330275229357</v>
      </c>
      <c r="H24" s="25">
        <f t="shared" si="2"/>
        <v>65.476089357003303</v>
      </c>
    </row>
    <row r="25" spans="1:8" ht="75">
      <c r="A25" s="27">
        <v>14</v>
      </c>
      <c r="B25" s="21" t="s">
        <v>32</v>
      </c>
      <c r="C25" s="22">
        <v>48853</v>
      </c>
      <c r="D25" s="22">
        <v>23749</v>
      </c>
      <c r="E25" s="26">
        <v>26433</v>
      </c>
      <c r="F25" s="23">
        <f t="shared" si="0"/>
        <v>2684</v>
      </c>
      <c r="G25" s="24">
        <f t="shared" si="1"/>
        <v>111.3015284854099</v>
      </c>
      <c r="H25" s="25">
        <f t="shared" si="2"/>
        <v>54.107219618037782</v>
      </c>
    </row>
    <row r="26" spans="1:8" ht="60">
      <c r="A26" s="27">
        <v>15</v>
      </c>
      <c r="B26" s="21" t="s">
        <v>33</v>
      </c>
      <c r="C26" s="22">
        <v>3627</v>
      </c>
      <c r="D26" s="22">
        <v>3584</v>
      </c>
      <c r="E26" s="26">
        <v>3627</v>
      </c>
      <c r="F26" s="23">
        <f t="shared" si="0"/>
        <v>43</v>
      </c>
      <c r="G26" s="24">
        <f t="shared" si="1"/>
        <v>101.19977678571428</v>
      </c>
      <c r="H26" s="25">
        <f t="shared" si="2"/>
        <v>100</v>
      </c>
    </row>
    <row r="27" spans="1:8" ht="30">
      <c r="A27" s="82">
        <v>16</v>
      </c>
      <c r="B27" s="21" t="s">
        <v>34</v>
      </c>
      <c r="C27" s="22">
        <v>4056</v>
      </c>
      <c r="D27" s="22">
        <v>1865</v>
      </c>
      <c r="E27" s="22">
        <v>2277</v>
      </c>
      <c r="F27" s="23">
        <f t="shared" si="0"/>
        <v>412</v>
      </c>
      <c r="G27" s="24">
        <f t="shared" si="1"/>
        <v>122.09115281501342</v>
      </c>
      <c r="H27" s="25">
        <f t="shared" si="2"/>
        <v>56.139053254437869</v>
      </c>
    </row>
    <row r="28" spans="1:8" s="37" customFormat="1" ht="45">
      <c r="A28" s="82"/>
      <c r="B28" s="32" t="s">
        <v>35</v>
      </c>
      <c r="C28" s="33">
        <v>1627</v>
      </c>
      <c r="D28" s="39">
        <v>812</v>
      </c>
      <c r="E28" s="40">
        <v>814</v>
      </c>
      <c r="F28" s="34">
        <f t="shared" si="0"/>
        <v>2</v>
      </c>
      <c r="G28" s="35">
        <f t="shared" si="1"/>
        <v>100.24630541871922</v>
      </c>
      <c r="H28" s="36">
        <f t="shared" si="2"/>
        <v>50.030731407498465</v>
      </c>
    </row>
    <row r="29" spans="1:8" s="37" customFormat="1" ht="15">
      <c r="A29" s="82"/>
      <c r="B29" s="32" t="s">
        <v>36</v>
      </c>
      <c r="C29" s="33">
        <v>2429</v>
      </c>
      <c r="D29" s="33">
        <v>1053</v>
      </c>
      <c r="E29" s="38">
        <v>1463</v>
      </c>
      <c r="F29" s="34">
        <f t="shared" si="0"/>
        <v>410</v>
      </c>
      <c r="G29" s="35">
        <f t="shared" si="1"/>
        <v>138.9363722697056</v>
      </c>
      <c r="H29" s="36">
        <f t="shared" si="2"/>
        <v>60.230547550432277</v>
      </c>
    </row>
    <row r="30" spans="1:8" ht="15">
      <c r="A30" s="27">
        <v>17</v>
      </c>
      <c r="B30" s="21" t="s">
        <v>37</v>
      </c>
      <c r="C30" s="22">
        <v>1421</v>
      </c>
      <c r="D30" s="28">
        <v>711</v>
      </c>
      <c r="E30" s="26">
        <v>1295</v>
      </c>
      <c r="F30" s="23">
        <f t="shared" si="0"/>
        <v>584</v>
      </c>
      <c r="G30" s="24">
        <f t="shared" si="1"/>
        <v>182.13783403656822</v>
      </c>
      <c r="H30" s="25">
        <f t="shared" si="2"/>
        <v>91.13300492610837</v>
      </c>
    </row>
    <row r="31" spans="1:8" ht="30">
      <c r="A31" s="27">
        <v>18</v>
      </c>
      <c r="B31" s="21" t="s">
        <v>38</v>
      </c>
      <c r="C31" s="22">
        <v>43418</v>
      </c>
      <c r="D31" s="22">
        <v>21041</v>
      </c>
      <c r="E31" s="22">
        <v>22347</v>
      </c>
      <c r="F31" s="23">
        <f t="shared" si="0"/>
        <v>1306</v>
      </c>
      <c r="G31" s="24">
        <f t="shared" si="1"/>
        <v>106.20692932845397</v>
      </c>
      <c r="H31" s="25">
        <f t="shared" si="2"/>
        <v>51.469436639181907</v>
      </c>
    </row>
    <row r="32" spans="1:8" ht="90">
      <c r="A32" s="27">
        <v>19</v>
      </c>
      <c r="B32" s="21" t="s">
        <v>39</v>
      </c>
      <c r="C32" s="22">
        <v>32206</v>
      </c>
      <c r="D32" s="22">
        <v>11494</v>
      </c>
      <c r="E32" s="26">
        <v>15484</v>
      </c>
      <c r="F32" s="23">
        <f t="shared" si="0"/>
        <v>3990</v>
      </c>
      <c r="G32" s="24">
        <f t="shared" si="1"/>
        <v>134.71376370280146</v>
      </c>
      <c r="H32" s="25">
        <f t="shared" si="2"/>
        <v>48.077997888592186</v>
      </c>
    </row>
    <row r="33" spans="1:8" ht="30">
      <c r="A33" s="27">
        <v>20</v>
      </c>
      <c r="B33" s="21" t="s">
        <v>40</v>
      </c>
      <c r="C33" s="22">
        <v>85089</v>
      </c>
      <c r="D33" s="22">
        <v>64567</v>
      </c>
      <c r="E33" s="26">
        <v>67971</v>
      </c>
      <c r="F33" s="23">
        <f t="shared" si="0"/>
        <v>3404</v>
      </c>
      <c r="G33" s="29">
        <f t="shared" si="1"/>
        <v>105.27204299409915</v>
      </c>
      <c r="H33" s="25">
        <f t="shared" si="2"/>
        <v>79.882240947713569</v>
      </c>
    </row>
    <row r="34" spans="1:8" ht="15">
      <c r="A34" s="27">
        <v>21</v>
      </c>
      <c r="B34" s="21" t="s">
        <v>41</v>
      </c>
      <c r="C34" s="22">
        <v>11939</v>
      </c>
      <c r="D34" s="22">
        <v>5224</v>
      </c>
      <c r="E34" s="26">
        <v>5601</v>
      </c>
      <c r="F34" s="23">
        <f t="shared" si="0"/>
        <v>377</v>
      </c>
      <c r="G34" s="29">
        <f t="shared" si="1"/>
        <v>107.2166921898928</v>
      </c>
      <c r="H34" s="25">
        <f t="shared" si="2"/>
        <v>46.913476840606414</v>
      </c>
    </row>
    <row r="35" spans="1:8" ht="15">
      <c r="A35" s="27">
        <v>22</v>
      </c>
      <c r="B35" s="21" t="s">
        <v>42</v>
      </c>
      <c r="C35" s="22">
        <v>23508</v>
      </c>
      <c r="D35" s="22">
        <v>11371</v>
      </c>
      <c r="E35" s="26">
        <v>12241</v>
      </c>
      <c r="F35" s="23">
        <f t="shared" si="0"/>
        <v>870</v>
      </c>
      <c r="G35" s="29">
        <f t="shared" si="1"/>
        <v>107.6510421247032</v>
      </c>
      <c r="H35" s="25">
        <f t="shared" si="2"/>
        <v>52.071635188021105</v>
      </c>
    </row>
    <row r="36" spans="1:8" ht="15">
      <c r="A36" s="27">
        <v>23</v>
      </c>
      <c r="B36" s="21" t="s">
        <v>43</v>
      </c>
      <c r="C36" s="22">
        <v>6294</v>
      </c>
      <c r="D36" s="22">
        <v>5272</v>
      </c>
      <c r="E36" s="26">
        <v>2716</v>
      </c>
      <c r="F36" s="23">
        <f t="shared" si="0"/>
        <v>-2556</v>
      </c>
      <c r="G36" s="29">
        <f t="shared" si="1"/>
        <v>51.517450682852804</v>
      </c>
      <c r="H36" s="25">
        <f t="shared" si="2"/>
        <v>43.152208452494442</v>
      </c>
    </row>
    <row r="37" spans="1:8" s="12" customFormat="1" ht="14.25">
      <c r="A37" s="84" t="s">
        <v>44</v>
      </c>
      <c r="B37" s="85"/>
      <c r="C37" s="48">
        <f>C5+C21</f>
        <v>6375370</v>
      </c>
      <c r="D37" s="48">
        <f>D5+D21</f>
        <v>2405126</v>
      </c>
      <c r="E37" s="48">
        <f>E5+E21</f>
        <v>2406390</v>
      </c>
      <c r="F37" s="17">
        <f t="shared" si="0"/>
        <v>1264</v>
      </c>
      <c r="G37" s="18">
        <f t="shared" si="1"/>
        <v>100.05255441918635</v>
      </c>
      <c r="H37" s="19">
        <f t="shared" si="2"/>
        <v>37.745103421448476</v>
      </c>
    </row>
    <row r="38" spans="1:8" s="12" customFormat="1" ht="14.25">
      <c r="A38" s="91">
        <v>24</v>
      </c>
      <c r="B38" s="49" t="s">
        <v>45</v>
      </c>
      <c r="C38" s="15">
        <f>C39+C41+C42</f>
        <v>11623486</v>
      </c>
      <c r="D38" s="15">
        <f>D39+D41+D42</f>
        <v>5452502</v>
      </c>
      <c r="E38" s="15">
        <f>E39+E41+E40+E42</f>
        <v>5453460</v>
      </c>
      <c r="F38" s="17">
        <f t="shared" si="0"/>
        <v>958</v>
      </c>
      <c r="G38" s="18">
        <f t="shared" si="1"/>
        <v>100.0175699156094</v>
      </c>
      <c r="H38" s="19">
        <f t="shared" si="2"/>
        <v>46.91759425700689</v>
      </c>
    </row>
    <row r="39" spans="1:8" ht="30">
      <c r="A39" s="92"/>
      <c r="B39" s="21" t="s">
        <v>46</v>
      </c>
      <c r="C39" s="22">
        <v>11694310</v>
      </c>
      <c r="D39" s="22">
        <v>5523326</v>
      </c>
      <c r="E39" s="22">
        <v>5523326</v>
      </c>
      <c r="F39" s="23">
        <f t="shared" si="0"/>
        <v>0</v>
      </c>
      <c r="G39" s="24">
        <f t="shared" si="1"/>
        <v>100</v>
      </c>
      <c r="H39" s="25">
        <f t="shared" si="2"/>
        <v>47.230884079522433</v>
      </c>
    </row>
    <row r="40" spans="1:8" ht="30">
      <c r="A40" s="92"/>
      <c r="B40" s="21" t="s">
        <v>47</v>
      </c>
      <c r="C40" s="28">
        <v>0</v>
      </c>
      <c r="D40" s="28">
        <v>0</v>
      </c>
      <c r="E40" s="28">
        <v>44</v>
      </c>
      <c r="F40" s="23">
        <f t="shared" si="0"/>
        <v>44</v>
      </c>
      <c r="G40" s="29" t="s">
        <v>15</v>
      </c>
      <c r="H40" s="30" t="s">
        <v>15</v>
      </c>
    </row>
    <row r="41" spans="1:8" ht="45">
      <c r="A41" s="92"/>
      <c r="B41" s="50" t="s">
        <v>48</v>
      </c>
      <c r="C41" s="22">
        <v>2186</v>
      </c>
      <c r="D41" s="22">
        <v>2186</v>
      </c>
      <c r="E41" s="26">
        <v>3426</v>
      </c>
      <c r="F41" s="23">
        <f t="shared" si="0"/>
        <v>1240</v>
      </c>
      <c r="G41" s="24">
        <f t="shared" si="1"/>
        <v>156.72461116193961</v>
      </c>
      <c r="H41" s="25">
        <f t="shared" si="2"/>
        <v>156.72461116193961</v>
      </c>
    </row>
    <row r="42" spans="1:8" ht="30">
      <c r="A42" s="93"/>
      <c r="B42" s="21" t="s">
        <v>49</v>
      </c>
      <c r="C42" s="22">
        <v>-73010</v>
      </c>
      <c r="D42" s="22">
        <v>-73010</v>
      </c>
      <c r="E42" s="26">
        <v>-73336</v>
      </c>
      <c r="F42" s="23">
        <f t="shared" si="0"/>
        <v>-326</v>
      </c>
      <c r="G42" s="24">
        <f t="shared" si="1"/>
        <v>100.44651417614025</v>
      </c>
      <c r="H42" s="25">
        <f t="shared" si="2"/>
        <v>100.44651417614025</v>
      </c>
    </row>
    <row r="43" spans="1:8" s="12" customFormat="1" ht="14.25">
      <c r="A43" s="94" t="s">
        <v>50</v>
      </c>
      <c r="B43" s="95"/>
      <c r="C43" s="51">
        <f>C37+C38</f>
        <v>17998856</v>
      </c>
      <c r="D43" s="51">
        <f>D37+D38</f>
        <v>7857628</v>
      </c>
      <c r="E43" s="52">
        <f>E37+E38</f>
        <v>7859850</v>
      </c>
      <c r="F43" s="53">
        <f t="shared" si="0"/>
        <v>2222</v>
      </c>
      <c r="G43" s="54">
        <f t="shared" si="1"/>
        <v>100.02827825394635</v>
      </c>
      <c r="H43" s="55">
        <f t="shared" si="2"/>
        <v>43.668608716020621</v>
      </c>
    </row>
    <row r="44" spans="1:8" s="12" customFormat="1" ht="14.25">
      <c r="A44" s="56"/>
      <c r="B44" s="56"/>
      <c r="C44" s="57"/>
      <c r="D44" s="57"/>
      <c r="E44" s="58"/>
      <c r="F44" s="58"/>
      <c r="G44" s="59"/>
      <c r="H44" s="59"/>
    </row>
    <row r="45" spans="1:8" s="12" customFormat="1" ht="14.25">
      <c r="A45" s="79" t="s">
        <v>51</v>
      </c>
      <c r="B45" s="79"/>
      <c r="C45" s="79"/>
      <c r="D45" s="79"/>
      <c r="E45" s="79"/>
      <c r="F45" s="79"/>
      <c r="G45" s="79"/>
      <c r="H45" s="79"/>
    </row>
    <row r="46" spans="1:8" s="12" customFormat="1" ht="75">
      <c r="A46" s="6" t="s">
        <v>52</v>
      </c>
      <c r="B46" s="7" t="s">
        <v>53</v>
      </c>
      <c r="C46" s="8" t="s">
        <v>4</v>
      </c>
      <c r="D46" s="8" t="s">
        <v>5</v>
      </c>
      <c r="E46" s="9" t="s">
        <v>54</v>
      </c>
      <c r="F46" s="10" t="s">
        <v>7</v>
      </c>
      <c r="G46" s="10" t="s">
        <v>55</v>
      </c>
      <c r="H46" s="11" t="s">
        <v>9</v>
      </c>
    </row>
    <row r="47" spans="1:8" s="12" customFormat="1" ht="15">
      <c r="A47" s="60" t="s">
        <v>56</v>
      </c>
      <c r="B47" s="61" t="s">
        <v>57</v>
      </c>
      <c r="C47" s="22">
        <v>1363115</v>
      </c>
      <c r="D47" s="22">
        <v>594047</v>
      </c>
      <c r="E47" s="22">
        <v>594011</v>
      </c>
      <c r="F47" s="23">
        <f t="shared" ref="F47:F56" si="3">D47-E47</f>
        <v>36</v>
      </c>
      <c r="G47" s="24">
        <f t="shared" ref="G47:G58" si="4">E47/D47*100</f>
        <v>99.993939873444361</v>
      </c>
      <c r="H47" s="25">
        <f t="shared" ref="H47:H57" si="5">E47/C47*100</f>
        <v>43.577467785183202</v>
      </c>
    </row>
    <row r="48" spans="1:8" s="12" customFormat="1" ht="30">
      <c r="A48" s="60" t="s">
        <v>58</v>
      </c>
      <c r="B48" s="61" t="s">
        <v>59</v>
      </c>
      <c r="C48" s="22">
        <v>133500</v>
      </c>
      <c r="D48" s="22">
        <v>57912</v>
      </c>
      <c r="E48" s="22">
        <v>57912</v>
      </c>
      <c r="F48" s="23">
        <f t="shared" si="3"/>
        <v>0</v>
      </c>
      <c r="G48" s="29">
        <f t="shared" si="4"/>
        <v>100</v>
      </c>
      <c r="H48" s="30">
        <f t="shared" si="5"/>
        <v>43.379775280898876</v>
      </c>
    </row>
    <row r="49" spans="1:9" s="12" customFormat="1" ht="15">
      <c r="A49" s="60" t="s">
        <v>60</v>
      </c>
      <c r="B49" s="61" t="s">
        <v>61</v>
      </c>
      <c r="C49" s="22">
        <v>2183438</v>
      </c>
      <c r="D49" s="22">
        <v>610402</v>
      </c>
      <c r="E49" s="26">
        <v>610402</v>
      </c>
      <c r="F49" s="23">
        <f t="shared" si="3"/>
        <v>0</v>
      </c>
      <c r="G49" s="24">
        <f t="shared" si="4"/>
        <v>100</v>
      </c>
      <c r="H49" s="25">
        <f t="shared" si="5"/>
        <v>27.956003330527363</v>
      </c>
    </row>
    <row r="50" spans="1:9" s="12" customFormat="1" ht="15">
      <c r="A50" s="60" t="s">
        <v>62</v>
      </c>
      <c r="B50" s="61" t="s">
        <v>63</v>
      </c>
      <c r="C50" s="22">
        <v>1007702</v>
      </c>
      <c r="D50" s="22">
        <v>275740</v>
      </c>
      <c r="E50" s="26">
        <v>275734</v>
      </c>
      <c r="F50" s="23">
        <f t="shared" si="3"/>
        <v>6</v>
      </c>
      <c r="G50" s="24">
        <f t="shared" si="4"/>
        <v>99.997824037136425</v>
      </c>
      <c r="H50" s="25">
        <f t="shared" si="5"/>
        <v>27.362652847766501</v>
      </c>
    </row>
    <row r="51" spans="1:9" s="12" customFormat="1" ht="15">
      <c r="A51" s="60" t="s">
        <v>64</v>
      </c>
      <c r="B51" s="61" t="s">
        <v>65</v>
      </c>
      <c r="C51" s="22">
        <v>10072341</v>
      </c>
      <c r="D51" s="22">
        <v>5064979</v>
      </c>
      <c r="E51" s="22">
        <v>5056345</v>
      </c>
      <c r="F51" s="23">
        <f t="shared" si="3"/>
        <v>8634</v>
      </c>
      <c r="G51" s="24">
        <f t="shared" si="4"/>
        <v>99.829535324825642</v>
      </c>
      <c r="H51" s="25">
        <f t="shared" si="5"/>
        <v>50.200296038428405</v>
      </c>
    </row>
    <row r="52" spans="1:9" s="12" customFormat="1" ht="15">
      <c r="A52" s="60" t="s">
        <v>66</v>
      </c>
      <c r="B52" s="61" t="s">
        <v>67</v>
      </c>
      <c r="C52" s="22">
        <v>513115</v>
      </c>
      <c r="D52" s="22">
        <v>230207</v>
      </c>
      <c r="E52" s="22">
        <v>229714</v>
      </c>
      <c r="F52" s="23">
        <f t="shared" si="3"/>
        <v>493</v>
      </c>
      <c r="G52" s="29">
        <f t="shared" si="4"/>
        <v>99.785844913490905</v>
      </c>
      <c r="H52" s="30">
        <f t="shared" si="5"/>
        <v>44.768521676427312</v>
      </c>
    </row>
    <row r="53" spans="1:9" s="12" customFormat="1" ht="15">
      <c r="A53" s="60" t="s">
        <v>68</v>
      </c>
      <c r="B53" s="61" t="s">
        <v>69</v>
      </c>
      <c r="C53" s="22">
        <v>3126002</v>
      </c>
      <c r="D53" s="22">
        <v>1807331</v>
      </c>
      <c r="E53" s="26">
        <v>1807094</v>
      </c>
      <c r="F53" s="23">
        <f t="shared" si="3"/>
        <v>237</v>
      </c>
      <c r="G53" s="24">
        <f t="shared" si="4"/>
        <v>99.986886740724302</v>
      </c>
      <c r="H53" s="25">
        <f t="shared" si="5"/>
        <v>57.808472291444467</v>
      </c>
    </row>
    <row r="54" spans="1:9" s="12" customFormat="1" ht="15">
      <c r="A54" s="60" t="s">
        <v>70</v>
      </c>
      <c r="B54" s="62" t="s">
        <v>71</v>
      </c>
      <c r="C54" s="22">
        <v>285893</v>
      </c>
      <c r="D54" s="22">
        <v>115958</v>
      </c>
      <c r="E54" s="26">
        <v>115958</v>
      </c>
      <c r="F54" s="23">
        <f t="shared" si="3"/>
        <v>0</v>
      </c>
      <c r="G54" s="24">
        <f t="shared" si="4"/>
        <v>100</v>
      </c>
      <c r="H54" s="25">
        <f t="shared" si="5"/>
        <v>40.559929763932665</v>
      </c>
    </row>
    <row r="55" spans="1:9" s="12" customFormat="1" ht="15">
      <c r="A55" s="60" t="s">
        <v>72</v>
      </c>
      <c r="B55" s="62" t="s">
        <v>73</v>
      </c>
      <c r="C55" s="22">
        <v>23198</v>
      </c>
      <c r="D55" s="22">
        <v>12547</v>
      </c>
      <c r="E55" s="22">
        <v>12547</v>
      </c>
      <c r="F55" s="23">
        <f t="shared" si="3"/>
        <v>0</v>
      </c>
      <c r="G55" s="24">
        <f t="shared" si="4"/>
        <v>100</v>
      </c>
      <c r="H55" s="25">
        <f t="shared" si="5"/>
        <v>54.086559186136739</v>
      </c>
    </row>
    <row r="56" spans="1:9" s="12" customFormat="1" ht="15">
      <c r="A56" s="60" t="s">
        <v>74</v>
      </c>
      <c r="B56" s="62" t="s">
        <v>75</v>
      </c>
      <c r="C56" s="22">
        <v>56150</v>
      </c>
      <c r="D56" s="22">
        <v>33888</v>
      </c>
      <c r="E56" s="22">
        <v>33888</v>
      </c>
      <c r="F56" s="23">
        <f t="shared" si="3"/>
        <v>0</v>
      </c>
      <c r="G56" s="29">
        <f t="shared" si="4"/>
        <v>100</v>
      </c>
      <c r="H56" s="30">
        <f t="shared" si="5"/>
        <v>60.352626892252893</v>
      </c>
    </row>
    <row r="57" spans="1:9" s="12" customFormat="1" ht="15">
      <c r="A57" s="63"/>
      <c r="B57" s="49" t="s">
        <v>76</v>
      </c>
      <c r="C57" s="64">
        <f>SUM(C47:C56)</f>
        <v>18764454</v>
      </c>
      <c r="D57" s="64">
        <f t="shared" ref="D57:E57" si="6">SUM(D47:D56)</f>
        <v>8803011</v>
      </c>
      <c r="E57" s="64">
        <f t="shared" si="6"/>
        <v>8793605</v>
      </c>
      <c r="F57" s="64">
        <f>SUM(F47:F56)</f>
        <v>9406</v>
      </c>
      <c r="G57" s="65">
        <f t="shared" si="4"/>
        <v>99.893150195995446</v>
      </c>
      <c r="H57" s="66">
        <f t="shared" si="5"/>
        <v>46.863100839491516</v>
      </c>
    </row>
    <row r="58" spans="1:9" s="12" customFormat="1" ht="15">
      <c r="A58" s="67"/>
      <c r="B58" s="68" t="s">
        <v>77</v>
      </c>
      <c r="C58" s="69">
        <f>C43-C57</f>
        <v>-765598</v>
      </c>
      <c r="D58" s="69">
        <f>D43-D57</f>
        <v>-945383</v>
      </c>
      <c r="E58" s="69">
        <f>E43-E57</f>
        <v>-933755</v>
      </c>
      <c r="F58" s="69"/>
      <c r="G58" s="69">
        <f t="shared" si="4"/>
        <v>98.770022308418916</v>
      </c>
      <c r="H58" s="70"/>
      <c r="I58" s="71"/>
    </row>
    <row r="59" spans="1:9" ht="14.25" customHeight="1">
      <c r="A59" s="86"/>
      <c r="B59" s="78"/>
      <c r="C59" s="72"/>
    </row>
    <row r="60" spans="1:9" ht="48.6" customHeight="1">
      <c r="A60" s="87" t="s">
        <v>78</v>
      </c>
      <c r="B60" s="88"/>
      <c r="C60" s="73"/>
      <c r="D60" s="74"/>
      <c r="E60" s="75"/>
      <c r="F60" s="77" t="s">
        <v>79</v>
      </c>
      <c r="G60" s="77"/>
      <c r="H60" s="89"/>
    </row>
    <row r="61" spans="1:9">
      <c r="A61" s="86"/>
      <c r="B61" s="78"/>
      <c r="C61" s="72"/>
    </row>
    <row r="62" spans="1:9">
      <c r="A62" s="86"/>
      <c r="B62" s="78"/>
      <c r="C62" s="72"/>
    </row>
    <row r="63" spans="1:9">
      <c r="A63" s="86"/>
      <c r="B63" s="78"/>
      <c r="C63" s="72"/>
      <c r="E63" s="90"/>
      <c r="F63" s="90"/>
      <c r="G63" s="76"/>
    </row>
  </sheetData>
  <mergeCells count="17">
    <mergeCell ref="A63:B63"/>
    <mergeCell ref="E63:F63"/>
    <mergeCell ref="A59:B59"/>
    <mergeCell ref="A60:B60"/>
    <mergeCell ref="F60:H60"/>
    <mergeCell ref="A61:B61"/>
    <mergeCell ref="A62:B62"/>
    <mergeCell ref="A27:A29"/>
    <mergeCell ref="A37:B37"/>
    <mergeCell ref="A38:A42"/>
    <mergeCell ref="A43:B43"/>
    <mergeCell ref="A45:H45"/>
    <mergeCell ref="F1:H1"/>
    <mergeCell ref="A2:H2"/>
    <mergeCell ref="G3:H3"/>
    <mergeCell ref="A13:A15"/>
    <mergeCell ref="A16:A19"/>
  </mergeCells>
  <pageMargins left="0.78740157480314954" right="0" top="0" bottom="0" header="0.15748031496062992" footer="0.19685039370078738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Р7-Офис/7.3.0.0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</vt:lpstr>
      <vt:lpstr>лист!Область_печати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Serikova</cp:lastModifiedBy>
  <cp:revision>2</cp:revision>
  <cp:lastPrinted>2023-07-14T07:17:34Z</cp:lastPrinted>
  <dcterms:created xsi:type="dcterms:W3CDTF">2002-11-26T08:28:37Z</dcterms:created>
  <dcterms:modified xsi:type="dcterms:W3CDTF">2023-07-14T07:18:05Z</dcterms:modified>
</cp:coreProperties>
</file>